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11010522T000000426043-公共服务经费-党建" sheetId="1" r:id="rId1"/>
    <sheet name="11010522T000000426082-2022年基层党组" sheetId="2" r:id="rId2"/>
    <sheet name="11010522T000000494741-村干部基本待遇和基" sheetId="3" r:id="rId3"/>
    <sheet name="11010522T000000494754-正常离任村党组织书" sheetId="4" r:id="rId4"/>
    <sheet name="11010522T000001674356-2022年正常离任" sheetId="5" r:id="rId5"/>
    <sheet name="11010522T000001687006-2021年乡机关自" sheetId="6" r:id="rId6"/>
    <sheet name="11010522T000001693232-2021年村“两委" sheetId="7" r:id="rId7"/>
  </sheets>
  <calcPr calcId="144525" concurrentCalc="0"/>
</workbook>
</file>

<file path=xl/sharedStrings.xml><?xml version="1.0" encoding="utf-8"?>
<sst xmlns="http://schemas.openxmlformats.org/spreadsheetml/2006/main" count="95">
  <si>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</si>
  <si>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</si>
  <si>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</si>
  <si>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</si>
  <si>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11010522T000000426043-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党建经费</t>
    </r>
  </si>
  <si>
    <t>主管部门</t>
  </si>
  <si>
    <t>实施单位</t>
  </si>
  <si>
    <t>北京市朝阳区将台乡人民政府</t>
  </si>
  <si>
    <t>项目负责人</t>
  </si>
  <si>
    <t>梁晓祺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</si>
  <si>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</si>
  <si>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</si>
  <si>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</si>
  <si>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</si>
  <si>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</si>
  <si>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</si>
  <si>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</si>
  <si>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</si>
  <si>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</si>
  <si>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</si>
  <si>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</si>
  <si>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</si>
  <si>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</si>
  <si>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</si>
  <si>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</si>
  <si>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</si>
  <si>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保障村（社区）、辖区企业和非公企业党组织党建工作的顺利开展，有效开展党员学习教育，落实好支部规范化建设，推进非公党组织两个覆盖落到实处，加强楼宇服务站建设。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</si>
  <si>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</si>
  <si>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</si>
  <si>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</si>
  <si>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</si>
  <si>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</si>
  <si>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</si>
  <si>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</si>
  <si>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</si>
  <si>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</si>
  <si>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</si>
  <si>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</si>
  <si>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：13个社区村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</si>
  <si>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</si>
  <si>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</si>
  <si>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</si>
  <si>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：保障村（社区）、辖区企业和非公企业党组织党建工作的顺利开展。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</si>
  <si>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</si>
  <si>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</si>
  <si>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</si>
  <si>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</si>
  <si>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</si>
  <si>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：每个社区标准</t>
    </r>
  </si>
  <si>
    <t>效益指标</t>
  </si>
  <si>
    <t>经济效益</t>
  </si>
  <si>
    <t>指标1：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</si>
  <si>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</si>
  <si>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</si>
  <si>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：推进非公党组织两个覆盖落到实处，加强楼宇服务站建设。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</si>
  <si>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</si>
  <si>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</si>
  <si>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</si>
  <si>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</si>
  <si>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</si>
  <si>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：所有党员满意度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</si>
  <si>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</si>
  <si>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</si>
  <si>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填表人：梁晓祺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64373052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</si>
  <si>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</si>
  <si>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Times New Roman"/>
        <charset val="134"/>
      </rPr>
      <t>11010522T000000426082-2022</t>
    </r>
    <r>
      <rPr>
        <sz val="9"/>
        <color theme="1"/>
        <rFont val="宋体"/>
        <charset val="134"/>
      </rPr>
      <t>年基层党组织服务群众</t>
    </r>
  </si>
  <si>
    <t>提升社区服务质量，激发居民参与热情，在日常活动中，统筹推进社会建设，坚持把实现好、维护好、发展好广大居民的根本利益作为出发点及落脚点，不断增强居民的获得感、幸福感。采取购买服务项目，大力培育发展社区民间组织，在开展社区文体、社区教育、社区治安、社区精神文明建设等公益事业活动所需要的活动场地、活动器械、活动宣传、活动奖品、活动劳务等费用经居民会议同意，也可用于党政群共商共治为民办实事项目的进行。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</si>
  <si>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：保障基层党组织开展慰问、志愿者培育、便民服务、帮扶等活动的顺利开展。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</si>
  <si>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：每个单位标准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</si>
  <si>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：解决群众实际需要，提升党组织凝聚力和号召力。</t>
    </r>
  </si>
  <si>
    <r>
      <rPr>
        <sz val="9"/>
        <color theme="1"/>
        <rFont val="Times New Roman"/>
        <charset val="134"/>
      </rPr>
      <t>11010522T000000494741-</t>
    </r>
    <r>
      <rPr>
        <sz val="9"/>
        <color theme="1"/>
        <rFont val="宋体"/>
        <charset val="134"/>
      </rPr>
      <t>村干部基本待遇和基本保障（市级）</t>
    </r>
  </si>
  <si>
    <t>进一步加大对农村基层干部的关心和关爱力度，健全完善村干部待遇保障机制，充分调动村干部的工作积极性、主动性和创造性。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</si>
  <si>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：两个行政村，每个村5人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</si>
  <si>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：充分调动村干部的工作积极性、主动性和创造性。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</si>
  <si>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</si>
  <si>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：加大对农村基层干部的关心和关爱力度，健全完善村干部待遇保障机制。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</si>
  <si>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：村干部</t>
    </r>
  </si>
  <si>
    <r>
      <rPr>
        <sz val="9"/>
        <color theme="1"/>
        <rFont val="Times New Roman"/>
        <charset val="134"/>
      </rPr>
      <t>11010522T000000494754-</t>
    </r>
    <r>
      <rPr>
        <sz val="9"/>
        <color theme="1"/>
        <rFont val="宋体"/>
        <charset val="134"/>
      </rPr>
      <t>正常离任村党组织书记生活补贴（市级）</t>
    </r>
  </si>
  <si>
    <t>进一步加大对农村基层干部的关心和关爱力度，做好与现职村干部基本待遇和基本保障制度的有序衔接，充分调动农村基层干部的工作积极性、主动性和创造性。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</si>
  <si>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：正常离任村党组织书记人数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</si>
  <si>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：充分调动农村基层干部的工作积极性、主动性和创造性。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</si>
  <si>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：加大对农村基层干部的关心和关爱力度，做好与现职村干部基本待遇和基本保障制度的有序衔接。</t>
    </r>
  </si>
  <si>
    <t>指标1：正常离任村党组织书记人数</t>
  </si>
  <si>
    <r>
      <rPr>
        <sz val="9"/>
        <color theme="1"/>
        <rFont val="Times New Roman"/>
        <charset val="134"/>
      </rPr>
      <t>11010522T000001674356-2022</t>
    </r>
    <r>
      <rPr>
        <sz val="9"/>
        <color theme="1"/>
        <rFont val="宋体"/>
        <charset val="134"/>
      </rPr>
      <t>年正常离任村党组织书记生活补贴（区级）</t>
    </r>
  </si>
  <si>
    <r>
      <rPr>
        <sz val="9"/>
        <color theme="1"/>
        <rFont val="Times New Roman"/>
        <charset val="134"/>
      </rPr>
      <t>11010522T000001687006-2021</t>
    </r>
    <r>
      <rPr>
        <sz val="9"/>
        <color theme="1"/>
        <rFont val="宋体"/>
        <charset val="134"/>
      </rPr>
      <t>年乡机关自行开支人员补贴经费</t>
    </r>
  </si>
  <si>
    <t>2021年朝阳区集体乡自行开支人员生活补贴及节日补贴。</t>
  </si>
  <si>
    <t>2021年朝阳区集体乡自行开支人员生活补贴及节日补贴均已发放完毕。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</si>
  <si>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：人员数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</si>
  <si>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：发放集体乡自行开支人员生活补贴及节日补贴。</t>
    </r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</si>
  <si>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自行开支人员</t>
    </r>
  </si>
  <si>
    <r>
      <rPr>
        <sz val="9"/>
        <color theme="1"/>
        <rFont val="Times New Roman"/>
        <charset val="134"/>
      </rPr>
      <t>11010522T000001693232-2021</t>
    </r>
    <r>
      <rPr>
        <sz val="9"/>
        <color theme="1"/>
        <rFont val="宋体"/>
        <charset val="134"/>
      </rPr>
      <t>年村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干部基本待遇和基本保障资金（区级）</t>
    </r>
  </si>
  <si>
    <t>进一步加大了对农村基层干部的关心和关爱力度，健全完善村干部待遇保障机制，充分调动村干部的工作积极性、主动性和创造性。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</si>
  <si>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：两个行政村的人数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</si>
  <si>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：进一步加大对农村基层干部的关心和关爱力度，健全完善村干部待遇保障机制。</t>
    </r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</si>
  <si>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村干部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</si>
</sst>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4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2" fillId="27" borderId="9" applyNumberFormat="0" applyAlignment="0" applyProtection="0">
      <alignment vertical="center"/>
    </xf>
    <xf numFmtId="0" fontId="30" fillId="27" borderId="3" applyNumberForma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4" sqref="P1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64373052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6">
        <v>111.41</v>
      </c>
      <c r="F8" s="6">
        <f>E8</f>
        <v>111.41</v>
      </c>
      <c r="G8" s="6"/>
      <c r="H8" s="6">
        <f>F8*L8</f>
        <v>111.409208989</v>
      </c>
      <c r="I8" s="6"/>
      <c r="J8" s="5">
        <v>10</v>
      </c>
      <c r="K8" s="5"/>
      <c r="L8" s="22">
        <v>0.9999929</v>
      </c>
      <c r="M8" s="6"/>
      <c r="N8" s="6">
        <f>J8*L8</f>
        <v>9.999929</v>
      </c>
    </row>
    <row r="9" ht="15" customHeight="1" spans="1:14">
      <c r="A9" s="9"/>
      <c r="B9" s="9"/>
      <c r="C9" s="5" t="s">
        <v>19</v>
      </c>
      <c r="D9" s="5"/>
      <c r="E9" s="6">
        <f>E8</f>
        <v>111.41</v>
      </c>
      <c r="F9" s="6">
        <f>E9</f>
        <v>111.41</v>
      </c>
      <c r="G9" s="6"/>
      <c r="H9" s="6">
        <f>F9*L8</f>
        <v>111.409208989</v>
      </c>
      <c r="I9" s="6"/>
      <c r="J9" s="6" t="s">
        <v>20</v>
      </c>
      <c r="K9" s="6"/>
      <c r="L9" s="23">
        <f>L8</f>
        <v>0.9999929</v>
      </c>
      <c r="M9" s="2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3" customHeight="1" spans="1:14">
      <c r="A13" s="5"/>
      <c r="B13" s="11" t="s">
        <v>26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ht="14.25" customHeight="1" spans="1:14">
      <c r="A16" s="9"/>
      <c r="B16" s="5" t="s">
        <v>36</v>
      </c>
      <c r="C16" s="5" t="s">
        <v>37</v>
      </c>
      <c r="D16" s="13" t="s">
        <v>38</v>
      </c>
      <c r="E16" s="14"/>
      <c r="F16" s="14"/>
      <c r="G16" s="6">
        <v>13</v>
      </c>
      <c r="H16" s="6">
        <v>13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9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9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9"/>
      <c r="B19" s="5"/>
      <c r="C19" s="5" t="s">
        <v>41</v>
      </c>
      <c r="D19" s="13" t="s">
        <v>42</v>
      </c>
      <c r="E19" s="14"/>
      <c r="F19" s="14"/>
      <c r="G19" s="7" t="s">
        <v>43</v>
      </c>
      <c r="H19" s="7" t="s">
        <v>44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9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9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9"/>
      <c r="B22" s="5"/>
      <c r="C22" s="5" t="s">
        <v>45</v>
      </c>
      <c r="D22" s="13" t="s">
        <v>46</v>
      </c>
      <c r="E22" s="14"/>
      <c r="F22" s="14"/>
      <c r="G22" s="7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9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9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9"/>
      <c r="B25" s="5"/>
      <c r="C25" s="5" t="s">
        <v>47</v>
      </c>
      <c r="D25" s="13" t="s">
        <v>48</v>
      </c>
      <c r="E25" s="14"/>
      <c r="F25" s="14"/>
      <c r="G25" s="6">
        <v>60000</v>
      </c>
      <c r="H25" s="6">
        <v>60000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9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9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9"/>
      <c r="B28" s="5" t="s">
        <v>49</v>
      </c>
      <c r="C28" s="5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9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9"/>
      <c r="B31" s="5"/>
      <c r="C31" s="5" t="s">
        <v>53</v>
      </c>
      <c r="D31" s="13" t="s">
        <v>54</v>
      </c>
      <c r="E31" s="14"/>
      <c r="F31" s="14"/>
      <c r="G31" s="6" t="s">
        <v>43</v>
      </c>
      <c r="H31" s="6" t="s">
        <v>44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9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9"/>
      <c r="B34" s="5"/>
      <c r="C34" s="5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9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9"/>
      <c r="B37" s="5"/>
      <c r="C37" s="5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9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9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9"/>
      <c r="B40" s="5" t="s">
        <v>58</v>
      </c>
      <c r="C40" s="5" t="s">
        <v>59</v>
      </c>
      <c r="D40" s="13" t="s">
        <v>60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9"/>
      <c r="B41" s="5" t="s">
        <v>52</v>
      </c>
      <c r="C41" s="5"/>
      <c r="D41" s="17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9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99.999929</v>
      </c>
      <c r="L43" s="18"/>
      <c r="M43" s="16"/>
      <c r="N43" s="16"/>
    </row>
    <row r="44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ht="18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selection activeCell="H13" sqref="H13:N1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65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64373052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520</v>
      </c>
      <c r="F8" s="6">
        <f>E8</f>
        <v>520</v>
      </c>
      <c r="G8" s="6"/>
      <c r="H8" s="6">
        <f>F8*L8</f>
        <v>520</v>
      </c>
      <c r="I8" s="6"/>
      <c r="J8" s="5">
        <v>10</v>
      </c>
      <c r="K8" s="5"/>
      <c r="L8" s="22">
        <v>1</v>
      </c>
      <c r="M8" s="6"/>
      <c r="N8" s="6">
        <f>J8*L8</f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f>E8</f>
        <v>520</v>
      </c>
      <c r="F9" s="6">
        <f>E9</f>
        <v>520</v>
      </c>
      <c r="G9" s="6"/>
      <c r="H9" s="6">
        <f>F9*L8</f>
        <v>520</v>
      </c>
      <c r="I9" s="6"/>
      <c r="J9" s="6" t="s">
        <v>20</v>
      </c>
      <c r="K9" s="6"/>
      <c r="L9" s="23">
        <f>L8</f>
        <v>1</v>
      </c>
      <c r="M9" s="23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118" customHeight="1" spans="1:14">
      <c r="A13" s="5"/>
      <c r="B13" s="11" t="s">
        <v>66</v>
      </c>
      <c r="C13" s="12"/>
      <c r="D13" s="12"/>
      <c r="E13" s="12"/>
      <c r="F13" s="12"/>
      <c r="G13" s="12"/>
      <c r="H13" s="11" t="s">
        <v>66</v>
      </c>
      <c r="I13" s="12"/>
      <c r="J13" s="12"/>
      <c r="K13" s="12"/>
      <c r="L13" s="12"/>
      <c r="M13" s="12"/>
      <c r="N13" s="12"/>
    </row>
    <row r="14" s="1" customFormat="1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36</v>
      </c>
      <c r="C16" s="5" t="s">
        <v>37</v>
      </c>
      <c r="D16" s="13" t="s">
        <v>38</v>
      </c>
      <c r="E16" s="14"/>
      <c r="F16" s="14"/>
      <c r="G16" s="6">
        <v>13</v>
      </c>
      <c r="H16" s="6">
        <v>13</v>
      </c>
      <c r="I16" s="6">
        <v>10</v>
      </c>
      <c r="J16" s="6"/>
      <c r="K16" s="6">
        <v>10</v>
      </c>
      <c r="L16" s="6"/>
      <c r="M16" s="6"/>
      <c r="N16" s="6"/>
    </row>
    <row r="17" s="1" customFormat="1" ht="14.25" customHeight="1" spans="1:14">
      <c r="A17" s="9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41</v>
      </c>
      <c r="D19" s="13" t="s">
        <v>67</v>
      </c>
      <c r="E19" s="14"/>
      <c r="F19" s="14"/>
      <c r="G19" s="7" t="s">
        <v>43</v>
      </c>
      <c r="H19" s="7" t="s">
        <v>44</v>
      </c>
      <c r="I19" s="6">
        <v>20</v>
      </c>
      <c r="J19" s="6"/>
      <c r="K19" s="6">
        <v>20</v>
      </c>
      <c r="L19" s="6"/>
      <c r="M19" s="6"/>
      <c r="N19" s="6"/>
    </row>
    <row r="20" s="1" customFormat="1" ht="15" customHeight="1" spans="1:14">
      <c r="A20" s="9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45</v>
      </c>
      <c r="D22" s="13" t="s">
        <v>46</v>
      </c>
      <c r="E22" s="14"/>
      <c r="F22" s="14"/>
      <c r="G22" s="7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s="1" customFormat="1" ht="15" customHeight="1" spans="1:14">
      <c r="A23" s="9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47</v>
      </c>
      <c r="D25" s="13" t="s">
        <v>68</v>
      </c>
      <c r="E25" s="14"/>
      <c r="F25" s="14"/>
      <c r="G25" s="6">
        <v>40</v>
      </c>
      <c r="H25" s="6">
        <v>40</v>
      </c>
      <c r="I25" s="6">
        <v>10</v>
      </c>
      <c r="J25" s="6"/>
      <c r="K25" s="6">
        <v>10</v>
      </c>
      <c r="L25" s="6"/>
      <c r="M25" s="6"/>
      <c r="N25" s="6"/>
    </row>
    <row r="26" s="1" customFormat="1" ht="15" customHeight="1" spans="1:14">
      <c r="A26" s="9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49</v>
      </c>
      <c r="C28" s="5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53</v>
      </c>
      <c r="D31" s="13" t="s">
        <v>69</v>
      </c>
      <c r="E31" s="14"/>
      <c r="F31" s="14"/>
      <c r="G31" s="6" t="s">
        <v>43</v>
      </c>
      <c r="H31" s="6" t="s">
        <v>44</v>
      </c>
      <c r="I31" s="6">
        <v>30</v>
      </c>
      <c r="J31" s="6"/>
      <c r="K31" s="6">
        <v>30</v>
      </c>
      <c r="L31" s="6"/>
      <c r="M31" s="6"/>
      <c r="N31" s="6"/>
    </row>
    <row r="32" s="1" customFormat="1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58</v>
      </c>
      <c r="C40" s="5" t="s">
        <v>59</v>
      </c>
      <c r="D40" s="13" t="s">
        <v>60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s="1" customFormat="1" ht="15" customHeight="1" spans="1:14">
      <c r="A41" s="9"/>
      <c r="B41" s="5" t="s">
        <v>52</v>
      </c>
      <c r="C41" s="5"/>
      <c r="D41" s="17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="1" customFormat="1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ht="18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selection activeCell="P13" sqref="P1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70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64373052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10.56</v>
      </c>
      <c r="F8" s="6">
        <f>E8</f>
        <v>10.56</v>
      </c>
      <c r="G8" s="6"/>
      <c r="H8" s="6">
        <f>F8*L8</f>
        <v>10.56</v>
      </c>
      <c r="I8" s="6"/>
      <c r="J8" s="5">
        <v>10</v>
      </c>
      <c r="K8" s="5"/>
      <c r="L8" s="22">
        <v>1</v>
      </c>
      <c r="M8" s="6"/>
      <c r="N8" s="6">
        <f>J8*L8</f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f>E8</f>
        <v>10.56</v>
      </c>
      <c r="F9" s="6">
        <f>E9</f>
        <v>10.56</v>
      </c>
      <c r="G9" s="6"/>
      <c r="H9" s="6">
        <f>F9*L8</f>
        <v>10.56</v>
      </c>
      <c r="I9" s="6"/>
      <c r="J9" s="6" t="s">
        <v>20</v>
      </c>
      <c r="K9" s="6"/>
      <c r="L9" s="23">
        <f>L8</f>
        <v>1</v>
      </c>
      <c r="M9" s="23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53" customHeight="1" spans="1:14">
      <c r="A13" s="5"/>
      <c r="B13" s="11" t="s">
        <v>71</v>
      </c>
      <c r="C13" s="12"/>
      <c r="D13" s="12"/>
      <c r="E13" s="12"/>
      <c r="F13" s="12"/>
      <c r="G13" s="12"/>
      <c r="H13" s="11" t="s">
        <v>71</v>
      </c>
      <c r="I13" s="12"/>
      <c r="J13" s="12"/>
      <c r="K13" s="12"/>
      <c r="L13" s="12"/>
      <c r="M13" s="12"/>
      <c r="N13" s="12"/>
    </row>
    <row r="14" s="1" customFormat="1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36</v>
      </c>
      <c r="C16" s="5" t="s">
        <v>37</v>
      </c>
      <c r="D16" s="13" t="s">
        <v>72</v>
      </c>
      <c r="E16" s="14"/>
      <c r="F16" s="14"/>
      <c r="G16" s="6">
        <v>10</v>
      </c>
      <c r="H16" s="6">
        <v>10</v>
      </c>
      <c r="I16" s="6">
        <v>10</v>
      </c>
      <c r="J16" s="6"/>
      <c r="K16" s="6">
        <v>10</v>
      </c>
      <c r="L16" s="6"/>
      <c r="M16" s="6"/>
      <c r="N16" s="6"/>
    </row>
    <row r="17" s="1" customFormat="1" ht="14.25" customHeight="1" spans="1:14">
      <c r="A17" s="9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41</v>
      </c>
      <c r="D19" s="13" t="s">
        <v>73</v>
      </c>
      <c r="E19" s="14"/>
      <c r="F19" s="14"/>
      <c r="G19" s="7" t="s">
        <v>43</v>
      </c>
      <c r="H19" s="7" t="s">
        <v>44</v>
      </c>
      <c r="I19" s="6">
        <v>20</v>
      </c>
      <c r="J19" s="6"/>
      <c r="K19" s="6">
        <v>20</v>
      </c>
      <c r="L19" s="6"/>
      <c r="M19" s="6"/>
      <c r="N19" s="6"/>
    </row>
    <row r="20" s="1" customFormat="1" ht="15" customHeight="1" spans="1:14">
      <c r="A20" s="9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45</v>
      </c>
      <c r="D22" s="13" t="s">
        <v>46</v>
      </c>
      <c r="E22" s="14"/>
      <c r="F22" s="14"/>
      <c r="G22" s="7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s="1" customFormat="1" ht="15" customHeight="1" spans="1:14">
      <c r="A23" s="9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47</v>
      </c>
      <c r="D25" s="13" t="s">
        <v>74</v>
      </c>
      <c r="E25" s="14"/>
      <c r="F25" s="14"/>
      <c r="G25" s="6">
        <v>10.56</v>
      </c>
      <c r="H25" s="6">
        <v>10.56</v>
      </c>
      <c r="I25" s="6">
        <v>10</v>
      </c>
      <c r="J25" s="6"/>
      <c r="K25" s="6">
        <v>10</v>
      </c>
      <c r="L25" s="6"/>
      <c r="M25" s="6"/>
      <c r="N25" s="6"/>
    </row>
    <row r="26" s="1" customFormat="1" ht="15" customHeight="1" spans="1:14">
      <c r="A26" s="9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49</v>
      </c>
      <c r="C28" s="5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53</v>
      </c>
      <c r="D31" s="13" t="s">
        <v>75</v>
      </c>
      <c r="E31" s="14"/>
      <c r="F31" s="14"/>
      <c r="G31" s="6" t="s">
        <v>43</v>
      </c>
      <c r="H31" s="6" t="s">
        <v>44</v>
      </c>
      <c r="I31" s="6">
        <v>30</v>
      </c>
      <c r="J31" s="6"/>
      <c r="K31" s="6">
        <v>30</v>
      </c>
      <c r="L31" s="6"/>
      <c r="M31" s="6"/>
      <c r="N31" s="6"/>
    </row>
    <row r="32" s="1" customFormat="1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58</v>
      </c>
      <c r="C40" s="5" t="s">
        <v>59</v>
      </c>
      <c r="D40" s="13" t="s">
        <v>76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s="1" customFormat="1" ht="15" customHeight="1" spans="1:14">
      <c r="A41" s="9"/>
      <c r="B41" s="5" t="s">
        <v>52</v>
      </c>
      <c r="C41" s="5"/>
      <c r="D41" s="17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="1" customFormat="1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ht="18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opLeftCell="A7" workbookViewId="0">
      <selection activeCell="H23" sqref="H2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77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64373052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0.75</v>
      </c>
      <c r="F8" s="6">
        <f>E8</f>
        <v>0.75</v>
      </c>
      <c r="G8" s="6"/>
      <c r="H8" s="6">
        <f>F8*L8</f>
        <v>0.75</v>
      </c>
      <c r="I8" s="6"/>
      <c r="J8" s="5">
        <v>10</v>
      </c>
      <c r="K8" s="5"/>
      <c r="L8" s="22">
        <v>1</v>
      </c>
      <c r="M8" s="6"/>
      <c r="N8" s="6">
        <f>J8*L8</f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f>E8</f>
        <v>0.75</v>
      </c>
      <c r="F9" s="6">
        <f>E9</f>
        <v>0.75</v>
      </c>
      <c r="G9" s="6"/>
      <c r="H9" s="6">
        <f>F9*L8</f>
        <v>0.75</v>
      </c>
      <c r="I9" s="6"/>
      <c r="J9" s="6" t="s">
        <v>20</v>
      </c>
      <c r="K9" s="6"/>
      <c r="L9" s="23">
        <f>L8</f>
        <v>1</v>
      </c>
      <c r="M9" s="23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53" customHeight="1" spans="1:14">
      <c r="A13" s="5"/>
      <c r="B13" s="11" t="s">
        <v>78</v>
      </c>
      <c r="C13" s="12"/>
      <c r="D13" s="12"/>
      <c r="E13" s="12"/>
      <c r="F13" s="12"/>
      <c r="G13" s="12"/>
      <c r="H13" s="11" t="s">
        <v>78</v>
      </c>
      <c r="I13" s="12"/>
      <c r="J13" s="12"/>
      <c r="K13" s="12"/>
      <c r="L13" s="12"/>
      <c r="M13" s="12"/>
      <c r="N13" s="12"/>
    </row>
    <row r="14" s="1" customFormat="1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36</v>
      </c>
      <c r="C16" s="5" t="s">
        <v>37</v>
      </c>
      <c r="D16" s="13" t="s">
        <v>79</v>
      </c>
      <c r="E16" s="14"/>
      <c r="F16" s="14"/>
      <c r="G16" s="6">
        <v>2</v>
      </c>
      <c r="H16" s="6">
        <v>2</v>
      </c>
      <c r="I16" s="6">
        <v>10</v>
      </c>
      <c r="J16" s="6"/>
      <c r="K16" s="6">
        <v>10</v>
      </c>
      <c r="L16" s="6"/>
      <c r="M16" s="6"/>
      <c r="N16" s="6"/>
    </row>
    <row r="17" s="1" customFormat="1" ht="14.25" customHeight="1" spans="1:14">
      <c r="A17" s="9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41</v>
      </c>
      <c r="D19" s="13" t="s">
        <v>80</v>
      </c>
      <c r="E19" s="14"/>
      <c r="F19" s="14"/>
      <c r="G19" s="7" t="s">
        <v>43</v>
      </c>
      <c r="H19" s="7" t="s">
        <v>44</v>
      </c>
      <c r="I19" s="6">
        <v>20</v>
      </c>
      <c r="J19" s="6"/>
      <c r="K19" s="6">
        <v>20</v>
      </c>
      <c r="L19" s="6"/>
      <c r="M19" s="6"/>
      <c r="N19" s="6"/>
    </row>
    <row r="20" s="1" customFormat="1" ht="15" customHeight="1" spans="1:14">
      <c r="A20" s="9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45</v>
      </c>
      <c r="D22" s="13" t="s">
        <v>46</v>
      </c>
      <c r="E22" s="14"/>
      <c r="F22" s="14"/>
      <c r="G22" s="7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s="1" customFormat="1" ht="15" customHeight="1" spans="1:14">
      <c r="A23" s="9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47</v>
      </c>
      <c r="D25" s="13" t="s">
        <v>74</v>
      </c>
      <c r="E25" s="14"/>
      <c r="F25" s="14"/>
      <c r="G25" s="6">
        <v>0.75</v>
      </c>
      <c r="H25" s="6">
        <v>0.75</v>
      </c>
      <c r="I25" s="6">
        <v>10</v>
      </c>
      <c r="J25" s="6"/>
      <c r="K25" s="6">
        <v>10</v>
      </c>
      <c r="L25" s="6"/>
      <c r="M25" s="6"/>
      <c r="N25" s="6"/>
    </row>
    <row r="26" s="1" customFormat="1" ht="15" customHeight="1" spans="1:14">
      <c r="A26" s="9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49</v>
      </c>
      <c r="C28" s="5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53</v>
      </c>
      <c r="D31" s="13" t="s">
        <v>81</v>
      </c>
      <c r="E31" s="14"/>
      <c r="F31" s="14"/>
      <c r="G31" s="6" t="s">
        <v>43</v>
      </c>
      <c r="H31" s="6" t="s">
        <v>44</v>
      </c>
      <c r="I31" s="6">
        <v>30</v>
      </c>
      <c r="J31" s="6"/>
      <c r="K31" s="6">
        <v>30</v>
      </c>
      <c r="L31" s="6"/>
      <c r="M31" s="6"/>
      <c r="N31" s="6"/>
    </row>
    <row r="32" s="1" customFormat="1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58</v>
      </c>
      <c r="C40" s="5" t="s">
        <v>59</v>
      </c>
      <c r="D40" s="13" t="s">
        <v>82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s="1" customFormat="1" ht="15" customHeight="1" spans="1:14">
      <c r="A41" s="9"/>
      <c r="B41" s="5" t="s">
        <v>52</v>
      </c>
      <c r="C41" s="5"/>
      <c r="D41" s="17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="1" customFormat="1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ht="18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opLeftCell="A13" workbookViewId="0">
      <selection activeCell="E9" sqref="E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83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64373052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0.75</v>
      </c>
      <c r="F8" s="6">
        <f>E8</f>
        <v>0.75</v>
      </c>
      <c r="G8" s="6"/>
      <c r="H8" s="6">
        <f>F8*L8</f>
        <v>0.75</v>
      </c>
      <c r="I8" s="6"/>
      <c r="J8" s="5">
        <v>10</v>
      </c>
      <c r="K8" s="5"/>
      <c r="L8" s="22">
        <v>1</v>
      </c>
      <c r="M8" s="6"/>
      <c r="N8" s="6">
        <f>J8*L8</f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f>E8</f>
        <v>0.75</v>
      </c>
      <c r="F9" s="6">
        <f>E9</f>
        <v>0.75</v>
      </c>
      <c r="G9" s="6"/>
      <c r="H9" s="6">
        <f>F9*L8</f>
        <v>0.75</v>
      </c>
      <c r="I9" s="6"/>
      <c r="J9" s="6" t="s">
        <v>20</v>
      </c>
      <c r="K9" s="6"/>
      <c r="L9" s="23">
        <f>L8</f>
        <v>1</v>
      </c>
      <c r="M9" s="23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53" customHeight="1" spans="1:14">
      <c r="A13" s="5"/>
      <c r="B13" s="11" t="s">
        <v>78</v>
      </c>
      <c r="C13" s="12"/>
      <c r="D13" s="12"/>
      <c r="E13" s="12"/>
      <c r="F13" s="12"/>
      <c r="G13" s="12"/>
      <c r="H13" s="11" t="s">
        <v>78</v>
      </c>
      <c r="I13" s="12"/>
      <c r="J13" s="12"/>
      <c r="K13" s="12"/>
      <c r="L13" s="12"/>
      <c r="M13" s="12"/>
      <c r="N13" s="12"/>
    </row>
    <row r="14" s="1" customFormat="1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36</v>
      </c>
      <c r="C16" s="5" t="s">
        <v>37</v>
      </c>
      <c r="D16" s="13" t="s">
        <v>79</v>
      </c>
      <c r="E16" s="14"/>
      <c r="F16" s="14"/>
      <c r="G16" s="6">
        <v>2</v>
      </c>
      <c r="H16" s="6">
        <v>2</v>
      </c>
      <c r="I16" s="6">
        <v>10</v>
      </c>
      <c r="J16" s="6"/>
      <c r="K16" s="6">
        <v>10</v>
      </c>
      <c r="L16" s="6"/>
      <c r="M16" s="6"/>
      <c r="N16" s="6"/>
    </row>
    <row r="17" s="1" customFormat="1" ht="14.25" customHeight="1" spans="1:14">
      <c r="A17" s="9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41</v>
      </c>
      <c r="D19" s="13" t="s">
        <v>80</v>
      </c>
      <c r="E19" s="14"/>
      <c r="F19" s="14"/>
      <c r="G19" s="7" t="s">
        <v>43</v>
      </c>
      <c r="H19" s="7" t="s">
        <v>44</v>
      </c>
      <c r="I19" s="6">
        <v>20</v>
      </c>
      <c r="J19" s="6"/>
      <c r="K19" s="6">
        <v>20</v>
      </c>
      <c r="L19" s="6"/>
      <c r="M19" s="6"/>
      <c r="N19" s="6"/>
    </row>
    <row r="20" s="1" customFormat="1" ht="15" customHeight="1" spans="1:14">
      <c r="A20" s="9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45</v>
      </c>
      <c r="D22" s="13" t="s">
        <v>46</v>
      </c>
      <c r="E22" s="14"/>
      <c r="F22" s="14"/>
      <c r="G22" s="7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s="1" customFormat="1" ht="15" customHeight="1" spans="1:14">
      <c r="A23" s="9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47</v>
      </c>
      <c r="D25" s="13" t="s">
        <v>74</v>
      </c>
      <c r="E25" s="14"/>
      <c r="F25" s="14"/>
      <c r="G25" s="6">
        <v>0.75</v>
      </c>
      <c r="H25" s="6">
        <v>0.75</v>
      </c>
      <c r="I25" s="6">
        <v>10</v>
      </c>
      <c r="J25" s="6"/>
      <c r="K25" s="6">
        <v>10</v>
      </c>
      <c r="L25" s="6"/>
      <c r="M25" s="6"/>
      <c r="N25" s="6"/>
    </row>
    <row r="26" s="1" customFormat="1" ht="15" customHeight="1" spans="1:14">
      <c r="A26" s="9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49</v>
      </c>
      <c r="C28" s="5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53</v>
      </c>
      <c r="D31" s="13" t="s">
        <v>81</v>
      </c>
      <c r="E31" s="14"/>
      <c r="F31" s="14"/>
      <c r="G31" s="6" t="s">
        <v>43</v>
      </c>
      <c r="H31" s="6" t="s">
        <v>44</v>
      </c>
      <c r="I31" s="6">
        <v>30</v>
      </c>
      <c r="J31" s="6"/>
      <c r="K31" s="6">
        <v>30</v>
      </c>
      <c r="L31" s="6"/>
      <c r="M31" s="6"/>
      <c r="N31" s="6"/>
    </row>
    <row r="32" s="1" customFormat="1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58</v>
      </c>
      <c r="C40" s="5" t="s">
        <v>59</v>
      </c>
      <c r="D40" s="13" t="s">
        <v>82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s="1" customFormat="1" ht="15" customHeight="1" spans="1:14">
      <c r="A41" s="9"/>
      <c r="B41" s="5" t="s">
        <v>52</v>
      </c>
      <c r="C41" s="5"/>
      <c r="D41" s="17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="1" customFormat="1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ht="18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selection activeCell="H29" sqref="H2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84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64373052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21.4563</v>
      </c>
      <c r="F8" s="6">
        <f>E8</f>
        <v>21.4563</v>
      </c>
      <c r="G8" s="6"/>
      <c r="H8" s="6">
        <f>F8*L8</f>
        <v>21.4563</v>
      </c>
      <c r="I8" s="6"/>
      <c r="J8" s="5">
        <v>10</v>
      </c>
      <c r="K8" s="5"/>
      <c r="L8" s="22">
        <v>1</v>
      </c>
      <c r="M8" s="6"/>
      <c r="N8" s="6">
        <f>J8*L8</f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f>E8</f>
        <v>21.4563</v>
      </c>
      <c r="F9" s="6">
        <f>E9</f>
        <v>21.4563</v>
      </c>
      <c r="G9" s="6"/>
      <c r="H9" s="6">
        <f>F9*L8</f>
        <v>21.4563</v>
      </c>
      <c r="I9" s="6"/>
      <c r="J9" s="6" t="s">
        <v>20</v>
      </c>
      <c r="K9" s="6"/>
      <c r="L9" s="23">
        <f>L8</f>
        <v>1</v>
      </c>
      <c r="M9" s="23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53" customHeight="1" spans="1:14">
      <c r="A13" s="5"/>
      <c r="B13" s="11" t="s">
        <v>85</v>
      </c>
      <c r="C13" s="12"/>
      <c r="D13" s="12"/>
      <c r="E13" s="12"/>
      <c r="F13" s="12"/>
      <c r="G13" s="12"/>
      <c r="H13" s="11" t="s">
        <v>86</v>
      </c>
      <c r="I13" s="12"/>
      <c r="J13" s="12"/>
      <c r="K13" s="12"/>
      <c r="L13" s="12"/>
      <c r="M13" s="12"/>
      <c r="N13" s="12"/>
    </row>
    <row r="14" s="1" customFormat="1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36</v>
      </c>
      <c r="C16" s="5" t="s">
        <v>37</v>
      </c>
      <c r="D16" s="13" t="s">
        <v>87</v>
      </c>
      <c r="E16" s="14"/>
      <c r="F16" s="14"/>
      <c r="G16" s="6">
        <v>3</v>
      </c>
      <c r="H16" s="6">
        <v>3</v>
      </c>
      <c r="I16" s="6">
        <v>10</v>
      </c>
      <c r="J16" s="6"/>
      <c r="K16" s="6">
        <v>10</v>
      </c>
      <c r="L16" s="6"/>
      <c r="M16" s="6"/>
      <c r="N16" s="6"/>
    </row>
    <row r="17" s="1" customFormat="1" ht="14.25" customHeight="1" spans="1:14">
      <c r="A17" s="9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41</v>
      </c>
      <c r="D19" s="13" t="s">
        <v>88</v>
      </c>
      <c r="E19" s="14"/>
      <c r="F19" s="14"/>
      <c r="G19" s="7" t="s">
        <v>43</v>
      </c>
      <c r="H19" s="7" t="s">
        <v>44</v>
      </c>
      <c r="I19" s="6">
        <v>20</v>
      </c>
      <c r="J19" s="6"/>
      <c r="K19" s="6">
        <v>20</v>
      </c>
      <c r="L19" s="6"/>
      <c r="M19" s="6"/>
      <c r="N19" s="6"/>
    </row>
    <row r="20" s="1" customFormat="1" ht="15" customHeight="1" spans="1:14">
      <c r="A20" s="9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45</v>
      </c>
      <c r="D22" s="13" t="s">
        <v>46</v>
      </c>
      <c r="E22" s="14"/>
      <c r="F22" s="14"/>
      <c r="G22" s="7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s="1" customFormat="1" ht="15" customHeight="1" spans="1:14">
      <c r="A23" s="9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47</v>
      </c>
      <c r="D25" s="13" t="s">
        <v>74</v>
      </c>
      <c r="E25" s="14"/>
      <c r="F25" s="14"/>
      <c r="G25" s="6">
        <v>21.4563</v>
      </c>
      <c r="H25" s="6">
        <v>21.4563</v>
      </c>
      <c r="I25" s="6">
        <v>10</v>
      </c>
      <c r="J25" s="6"/>
      <c r="K25" s="6">
        <v>10</v>
      </c>
      <c r="L25" s="6"/>
      <c r="M25" s="6"/>
      <c r="N25" s="6"/>
    </row>
    <row r="26" s="1" customFormat="1" ht="15" customHeight="1" spans="1:14">
      <c r="A26" s="9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49</v>
      </c>
      <c r="C28" s="5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53</v>
      </c>
      <c r="D31" s="13" t="s">
        <v>88</v>
      </c>
      <c r="E31" s="14"/>
      <c r="F31" s="14"/>
      <c r="G31" s="6" t="s">
        <v>43</v>
      </c>
      <c r="H31" s="6" t="s">
        <v>44</v>
      </c>
      <c r="I31" s="6">
        <v>30</v>
      </c>
      <c r="J31" s="6"/>
      <c r="K31" s="6">
        <v>30</v>
      </c>
      <c r="L31" s="6"/>
      <c r="M31" s="6"/>
      <c r="N31" s="6"/>
    </row>
    <row r="32" s="1" customFormat="1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58</v>
      </c>
      <c r="C40" s="5" t="s">
        <v>59</v>
      </c>
      <c r="D40" s="13" t="s">
        <v>89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s="1" customFormat="1" ht="15" customHeight="1" spans="1:14">
      <c r="A41" s="9"/>
      <c r="B41" s="5" t="s">
        <v>52</v>
      </c>
      <c r="C41" s="5"/>
      <c r="D41" s="17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="1" customFormat="1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ht="18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selection activeCell="G28" sqref="G28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90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64373052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48.510063</v>
      </c>
      <c r="F8" s="6">
        <f>E8</f>
        <v>48.510063</v>
      </c>
      <c r="G8" s="6"/>
      <c r="H8" s="6">
        <f>F8*L8</f>
        <v>48.510063</v>
      </c>
      <c r="I8" s="6"/>
      <c r="J8" s="5">
        <v>10</v>
      </c>
      <c r="K8" s="5"/>
      <c r="L8" s="22">
        <v>1</v>
      </c>
      <c r="M8" s="6"/>
      <c r="N8" s="6">
        <f>J8*L8</f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f>E8</f>
        <v>48.510063</v>
      </c>
      <c r="F9" s="6">
        <f>E9</f>
        <v>48.510063</v>
      </c>
      <c r="G9" s="6"/>
      <c r="H9" s="6">
        <f>F9*L8</f>
        <v>48.510063</v>
      </c>
      <c r="I9" s="6"/>
      <c r="J9" s="6" t="s">
        <v>20</v>
      </c>
      <c r="K9" s="6"/>
      <c r="L9" s="23">
        <f>L8</f>
        <v>1</v>
      </c>
      <c r="M9" s="23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53" customHeight="1" spans="1:14">
      <c r="A13" s="5"/>
      <c r="B13" s="11" t="s">
        <v>71</v>
      </c>
      <c r="C13" s="12"/>
      <c r="D13" s="12"/>
      <c r="E13" s="12"/>
      <c r="F13" s="12"/>
      <c r="G13" s="12"/>
      <c r="H13" s="11" t="s">
        <v>91</v>
      </c>
      <c r="I13" s="12"/>
      <c r="J13" s="12"/>
      <c r="K13" s="12"/>
      <c r="L13" s="12"/>
      <c r="M13" s="12"/>
      <c r="N13" s="12"/>
    </row>
    <row r="14" s="1" customFormat="1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36</v>
      </c>
      <c r="C16" s="5" t="s">
        <v>37</v>
      </c>
      <c r="D16" s="13" t="s">
        <v>92</v>
      </c>
      <c r="E16" s="14"/>
      <c r="F16" s="14"/>
      <c r="G16" s="6">
        <v>11</v>
      </c>
      <c r="H16" s="6">
        <v>11</v>
      </c>
      <c r="I16" s="6">
        <v>10</v>
      </c>
      <c r="J16" s="6"/>
      <c r="K16" s="6">
        <v>10</v>
      </c>
      <c r="L16" s="6"/>
      <c r="M16" s="6"/>
      <c r="N16" s="6"/>
    </row>
    <row r="17" s="1" customFormat="1" ht="14.25" customHeight="1" spans="1:14">
      <c r="A17" s="9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41</v>
      </c>
      <c r="D19" s="13" t="s">
        <v>73</v>
      </c>
      <c r="E19" s="14"/>
      <c r="F19" s="14"/>
      <c r="G19" s="7" t="s">
        <v>43</v>
      </c>
      <c r="H19" s="7" t="s">
        <v>44</v>
      </c>
      <c r="I19" s="6">
        <v>20</v>
      </c>
      <c r="J19" s="6"/>
      <c r="K19" s="6">
        <v>20</v>
      </c>
      <c r="L19" s="6"/>
      <c r="M19" s="6"/>
      <c r="N19" s="6"/>
    </row>
    <row r="20" s="1" customFormat="1" ht="15" customHeight="1" spans="1:14">
      <c r="A20" s="9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45</v>
      </c>
      <c r="D22" s="13" t="s">
        <v>46</v>
      </c>
      <c r="E22" s="14"/>
      <c r="F22" s="14"/>
      <c r="G22" s="7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s="1" customFormat="1" ht="15" customHeight="1" spans="1:14">
      <c r="A23" s="9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47</v>
      </c>
      <c r="D25" s="13" t="s">
        <v>74</v>
      </c>
      <c r="E25" s="14"/>
      <c r="F25" s="14"/>
      <c r="G25" s="6">
        <v>48.510063</v>
      </c>
      <c r="H25" s="6">
        <v>48.510063</v>
      </c>
      <c r="I25" s="6">
        <v>10</v>
      </c>
      <c r="J25" s="6"/>
      <c r="K25" s="6">
        <v>10</v>
      </c>
      <c r="L25" s="6"/>
      <c r="M25" s="6"/>
      <c r="N25" s="6"/>
    </row>
    <row r="26" s="1" customFormat="1" ht="15" customHeight="1" spans="1:14">
      <c r="A26" s="9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49</v>
      </c>
      <c r="C28" s="5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53</v>
      </c>
      <c r="D31" s="13" t="s">
        <v>93</v>
      </c>
      <c r="E31" s="14"/>
      <c r="F31" s="14"/>
      <c r="G31" s="6" t="s">
        <v>43</v>
      </c>
      <c r="H31" s="6" t="s">
        <v>44</v>
      </c>
      <c r="I31" s="6">
        <v>30</v>
      </c>
      <c r="J31" s="6"/>
      <c r="K31" s="6">
        <v>30</v>
      </c>
      <c r="L31" s="6"/>
      <c r="M31" s="6"/>
      <c r="N31" s="6"/>
    </row>
    <row r="32" s="1" customFormat="1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58</v>
      </c>
      <c r="C40" s="5" t="s">
        <v>59</v>
      </c>
      <c r="D40" s="13" t="s">
        <v>94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s="1" customFormat="1" ht="15" customHeight="1" spans="1:14">
      <c r="A41" s="9"/>
      <c r="B41" s="5" t="s">
        <v>52</v>
      </c>
      <c r="C41" s="5"/>
      <c r="D41" s="17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="1" customFormat="1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ht="18" customHeigh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11010522T000000426043-公共服务经费-党建</vt:lpstr>
      <vt:lpstr>11010522T000000426082-2022年基层党组</vt:lpstr>
      <vt:lpstr>11010522T000000494741-村干部基本待遇和基</vt:lpstr>
      <vt:lpstr>11010522T000000494754-正常离任村党组织书</vt:lpstr>
      <vt:lpstr>11010522T000001674356-2022年正常离任</vt:lpstr>
      <vt:lpstr>11010522T000001687006-2021年乡机关自</vt:lpstr>
      <vt:lpstr>11010522T000001693232-2021年村“两委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